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20" i="6"/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O16"/>
  <c r="N3"/>
  <c r="N3" i="3"/>
  <c r="J16" i="1"/>
  <c r="I8"/>
  <c r="J7" s="1"/>
  <c r="O13" i="2" l="1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<sst xmlns="http://schemas.openxmlformats.org/spreadsheetml/2006/main" count="323" uniqueCount="63">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</sst>
</file>

<file path=xl/styles.xml><?xml version="1.0" encoding="utf-8"?>
<styleSheet xmlns="http://schemas.openxmlformats.org/spreadsheetml/2006/main">
  <numFmts count="3">
    <numFmt numFmtId="164" formatCode="0.00;[Red]0.00"/>
    <numFmt numFmtId="165" formatCode="0.000"/>
    <numFmt numFmtId="166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3" zoomScale="70" zoomScaleNormal="70" workbookViewId="0">
      <selection activeCell="N16" sqref="N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3200/1000</f>
        <v>3.2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1.7000000000000002</v>
      </c>
      <c r="O4" s="35">
        <f>O2/2</f>
        <v>1.6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9.9773000000000032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9.9773000000000032</v>
      </c>
      <c r="I8" s="11">
        <f>D8*H8</f>
        <v>9.9773000000000032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8.7025000000000006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8.7025000000000006</v>
      </c>
      <c r="H10" s="12">
        <f>G10*D10</f>
        <v>8.7025000000000006</v>
      </c>
      <c r="I10" s="11">
        <f>H10*C10</f>
        <v>8.7025000000000006</v>
      </c>
      <c r="J10" s="75"/>
      <c r="K10" s="2" t="s">
        <v>19</v>
      </c>
      <c r="M10" s="37"/>
      <c r="N10" s="35">
        <f>O4+(Q4/2)</f>
        <v>1.625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8.7810000000000006</v>
      </c>
      <c r="K14" s="10" t="s">
        <v>20</v>
      </c>
      <c r="M14" s="69"/>
      <c r="N14" s="35" t="s">
        <v>58</v>
      </c>
      <c r="O14" s="67">
        <f>M13+O4</f>
        <v>1.8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8.7810000000000006</v>
      </c>
      <c r="H15" s="11">
        <f>G15*D15*C15</f>
        <v>8.7810000000000006</v>
      </c>
      <c r="I15" s="11">
        <f>H15</f>
        <v>8.7810000000000006</v>
      </c>
      <c r="J15" s="76"/>
      <c r="K15" s="2" t="s">
        <v>19</v>
      </c>
      <c r="M15" s="68"/>
      <c r="N15" s="70">
        <f>O4+Q4</f>
        <v>1.6500000000000001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4.4399999999999995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8.2240000000000002</v>
      </c>
      <c r="H17" s="11"/>
      <c r="I17" s="11">
        <f>((G17-1)/M17)+1</f>
        <v>4.4399999999999995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P13" sqref="P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1.7000000000000002</v>
      </c>
      <c r="O3" s="34">
        <f>'S1'!O4</f>
        <v>1.6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9.9773000000000032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9.9773000000000032</v>
      </c>
      <c r="I7" s="11">
        <f>D7*H7</f>
        <v>9.9773000000000032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8.7025000000000006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8.7025000000000006</v>
      </c>
      <c r="H9" s="12">
        <f>G9*D9</f>
        <v>8.7025000000000006</v>
      </c>
      <c r="I9" s="11">
        <f>H9*C9</f>
        <v>8.7025000000000006</v>
      </c>
      <c r="J9" s="75"/>
      <c r="K9" s="2" t="s">
        <v>19</v>
      </c>
      <c r="M9" s="37"/>
      <c r="N9" s="35">
        <f>O3+(Q3/2)</f>
        <v>1.625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8.7810000000000006</v>
      </c>
      <c r="K13" s="10" t="s">
        <v>20</v>
      </c>
      <c r="M13" s="69"/>
      <c r="N13" s="69" t="s">
        <v>58</v>
      </c>
      <c r="O13" s="34">
        <f>'S1'!O14</f>
        <v>1.8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8.7810000000000006</v>
      </c>
      <c r="H14" s="11">
        <f>G14*D14</f>
        <v>8.7810000000000006</v>
      </c>
      <c r="I14" s="11">
        <f>H14*C14</f>
        <v>8.7810000000000006</v>
      </c>
      <c r="J14" s="76"/>
      <c r="K14" s="2" t="s">
        <v>19</v>
      </c>
      <c r="M14" s="68"/>
      <c r="N14" s="68">
        <f>O3+Q3</f>
        <v>1.6500000000000001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8">
        <f>I16</f>
        <v>5.2494117647058829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8.2240000000000002</v>
      </c>
      <c r="H16" s="11"/>
      <c r="I16" s="11">
        <f>((G16-1)/1.7)+1</f>
        <v>5.2494117647058829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O20" sqref="O2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1.7400000000000002</v>
      </c>
      <c r="O3" s="34">
        <f>'S1'!O4</f>
        <v>1.6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10.321332000000002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10.321332000000002</v>
      </c>
      <c r="I7" s="11">
        <f>D7*H7</f>
        <v>10.321332000000002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8.7652999999999999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8.7652999999999999</v>
      </c>
      <c r="H9" s="12">
        <f>G9*D9</f>
        <v>8.7652999999999999</v>
      </c>
      <c r="I9" s="11">
        <f>H9*C9</f>
        <v>8.7652999999999999</v>
      </c>
      <c r="J9" s="75"/>
      <c r="K9" s="2" t="s">
        <v>19</v>
      </c>
      <c r="M9" s="37"/>
      <c r="N9" s="38">
        <f>O3+(Q3/2)</f>
        <v>1.645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3.5244999999999997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3.9799999999999995</v>
      </c>
      <c r="F12" s="11"/>
      <c r="G12" s="11"/>
      <c r="H12" s="11">
        <f>E12*M12</f>
        <v>0.79599999999999993</v>
      </c>
      <c r="I12" s="11">
        <f>H12*D12*C12</f>
        <v>0.79599999999999993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9.0950000000000006</v>
      </c>
      <c r="I14" s="11">
        <f>H14*M14*C14</f>
        <v>2.7284999999999999</v>
      </c>
      <c r="J14" s="76"/>
      <c r="K14" s="10" t="s">
        <v>18</v>
      </c>
      <c r="M14" s="37">
        <f>300/1000</f>
        <v>0.3</v>
      </c>
      <c r="N14" s="37">
        <f>O3+(R3/2)</f>
        <v>1.75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8.906600000000001</v>
      </c>
      <c r="K16" s="2" t="s">
        <v>19</v>
      </c>
      <c r="M16" s="37"/>
      <c r="N16" s="37" t="s">
        <v>58</v>
      </c>
      <c r="O16" s="34">
        <f>'S1'!O14</f>
        <v>1.8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8.906600000000001</v>
      </c>
      <c r="H17" s="11">
        <f>G17*D17</f>
        <v>8.906600000000001</v>
      </c>
      <c r="I17" s="11">
        <f>H17*C17</f>
        <v>8.906600000000001</v>
      </c>
      <c r="J17" s="76"/>
      <c r="K17" s="10" t="s">
        <v>20</v>
      </c>
      <c r="N17">
        <f>O3+Q3</f>
        <v>1.6900000000000002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8">
        <f>I19</f>
        <v>5.8159999999999998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8.2240000000000002</v>
      </c>
      <c r="H19" s="11"/>
      <c r="I19" s="11">
        <f>((G19-1)/1.5)+1</f>
        <v>5.8159999999999998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0.13833662499999999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8.2240000000000002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8.2240000000000002</v>
      </c>
      <c r="H23" s="12"/>
      <c r="I23" s="11">
        <f>G23*D23</f>
        <v>8.2240000000000002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T16" sqref="T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425781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1.77</v>
      </c>
      <c r="O3" s="34">
        <f>'S1'!O4</f>
        <v>1.6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10.582653000000001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10.582653000000001</v>
      </c>
      <c r="I7" s="11">
        <f>D7*H7</f>
        <v>10.582653000000001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8.8124000000000002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8.8124000000000002</v>
      </c>
      <c r="H9" s="12">
        <f>G9*D9</f>
        <v>8.8124000000000002</v>
      </c>
      <c r="I9" s="11">
        <f>H9*C9</f>
        <v>8.8124000000000002</v>
      </c>
      <c r="J9" s="75"/>
      <c r="K9" s="10" t="s">
        <v>20</v>
      </c>
      <c r="M9" s="37"/>
      <c r="N9" s="38">
        <f>O3+(Q3/2)</f>
        <v>1.6600000000000001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3.5365000000000002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4.04</v>
      </c>
      <c r="F12" s="11"/>
      <c r="G12" s="11"/>
      <c r="H12" s="11">
        <f>M12*E12</f>
        <v>0.80800000000000005</v>
      </c>
      <c r="I12" s="11">
        <f>H12*D12*C12</f>
        <v>0.80800000000000005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9.0950000000000006</v>
      </c>
      <c r="H14" s="32">
        <f>G14*D14</f>
        <v>9.0950000000000006</v>
      </c>
      <c r="I14" s="11">
        <f>H14*C14*M14</f>
        <v>2.7284999999999999</v>
      </c>
      <c r="J14" s="76"/>
      <c r="K14" s="10" t="s">
        <v>18</v>
      </c>
      <c r="M14" s="69">
        <f>300/1000</f>
        <v>0.3</v>
      </c>
      <c r="N14" s="69">
        <f>O3+(R3/2)</f>
        <v>1.75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9.0008000000000017</v>
      </c>
      <c r="K16" s="2" t="s">
        <v>19</v>
      </c>
      <c r="M16" s="69"/>
      <c r="N16" s="69" t="s">
        <v>58</v>
      </c>
      <c r="O16" s="35">
        <f>'S1'!O14</f>
        <v>1.8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9.0008000000000017</v>
      </c>
      <c r="H17" s="11">
        <f>G17*D17</f>
        <v>9.0008000000000017</v>
      </c>
      <c r="I17" s="11">
        <f>H17*C17</f>
        <v>9.0008000000000017</v>
      </c>
      <c r="J17" s="76"/>
      <c r="K17" s="10" t="s">
        <v>20</v>
      </c>
      <c r="M17" s="68"/>
      <c r="N17" s="68">
        <f>O3+Q3</f>
        <v>1.7200000000000002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8">
        <f>I19</f>
        <v>6.5569230769230771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8.2240000000000002</v>
      </c>
      <c r="H19" s="11"/>
      <c r="I19" s="11">
        <f>((G19-1)/1.3)+1</f>
        <v>6.5569230769230771</v>
      </c>
      <c r="J19" s="79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0.13880762499999999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8.2240000000000002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8.2240000000000002</v>
      </c>
      <c r="H23" s="12">
        <f>G23*D23</f>
        <v>8.2240000000000002</v>
      </c>
      <c r="I23" s="11">
        <f>H23*C23</f>
        <v>8.2240000000000002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M22" sqref="M22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425781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1.8</v>
      </c>
      <c r="O3" s="34">
        <f>'S1'!O4</f>
        <v>1.6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10.846800000000002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10.846800000000002</v>
      </c>
      <c r="I7" s="11">
        <f>D7*H7</f>
        <v>10.846800000000002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8.8595000000000006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8.8595000000000006</v>
      </c>
      <c r="H9" s="12">
        <f>G9*D9</f>
        <v>8.8595000000000006</v>
      </c>
      <c r="I9" s="11">
        <f>H9*C9</f>
        <v>8.8595000000000006</v>
      </c>
      <c r="J9" s="75"/>
      <c r="K9" s="2" t="s">
        <v>19</v>
      </c>
      <c r="M9" s="37"/>
      <c r="N9" s="38">
        <f>O3+(Q3/2)</f>
        <v>1.675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3.5484999999999998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4.0999999999999996</v>
      </c>
      <c r="F12" s="11"/>
      <c r="G12" s="11"/>
      <c r="H12" s="11">
        <f>M12*E12</f>
        <v>0.82</v>
      </c>
      <c r="I12" s="11">
        <f>H12*D12*C12</f>
        <v>0.82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9.0950000000000006</v>
      </c>
      <c r="H14" s="32">
        <f>G14*D14</f>
        <v>9.0950000000000006</v>
      </c>
      <c r="I14" s="11">
        <f>H14*C14*M14</f>
        <v>2.7284999999999999</v>
      </c>
      <c r="J14" s="76"/>
      <c r="K14" s="10" t="s">
        <v>18</v>
      </c>
      <c r="M14" s="69">
        <f>300/1000</f>
        <v>0.3</v>
      </c>
      <c r="N14" s="69">
        <f>O3+(R3/2)</f>
        <v>1.75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9.0950000000000006</v>
      </c>
      <c r="K16" s="2" t="s">
        <v>19</v>
      </c>
      <c r="M16" s="37"/>
      <c r="N16" s="37" t="s">
        <v>58</v>
      </c>
      <c r="O16" s="34">
        <f>'S1'!O14</f>
        <v>1.8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9.0950000000000006</v>
      </c>
      <c r="H17" s="11">
        <f>G17*D17</f>
        <v>9.0950000000000006</v>
      </c>
      <c r="I17" s="11">
        <f>H17*C17</f>
        <v>9.0950000000000006</v>
      </c>
      <c r="J17" s="79"/>
      <c r="K17" s="10" t="s">
        <v>20</v>
      </c>
      <c r="N17" s="68">
        <f>Q3+O3</f>
        <v>1.75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8">
        <f>I19</f>
        <v>8.2240000000000002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8.2240000000000002</v>
      </c>
      <c r="H19" s="11"/>
      <c r="I19" s="11">
        <f>((G19-1)/1)+1</f>
        <v>8.2240000000000002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0.13927862499999999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8.2240000000000002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8.2240000000000002</v>
      </c>
      <c r="H23" s="12">
        <f>G23*D23</f>
        <v>8.2240000000000002</v>
      </c>
      <c r="I23" s="11">
        <f>H23*C23</f>
        <v>8.2240000000000002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3" zoomScale="60" zoomScaleNormal="60" workbookViewId="0">
      <selection activeCell="Q13" sqref="Q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1.9000000000000001</v>
      </c>
      <c r="O4" s="34">
        <f>'S1'!O4</f>
        <v>1.6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11.747700000000002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11.747700000000002</v>
      </c>
      <c r="I8" s="11">
        <f>D8*H8</f>
        <v>11.747700000000002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9.0165000000000006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9.0165000000000006</v>
      </c>
      <c r="H10" s="12">
        <f>G10*D10</f>
        <v>9.0165000000000006</v>
      </c>
      <c r="I10" s="11">
        <f>H10*C10</f>
        <v>9.0165000000000006</v>
      </c>
      <c r="J10" s="75"/>
      <c r="K10" s="10" t="s">
        <v>20</v>
      </c>
      <c r="M10" s="37"/>
      <c r="N10" s="35">
        <f>O4+(Q4/2)</f>
        <v>1.7250000000000001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4.6008000000000004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4.5000000000000009</v>
      </c>
      <c r="F13" s="11"/>
      <c r="G13" s="11"/>
      <c r="H13" s="11">
        <f>E13*M13</f>
        <v>0.90000000000000024</v>
      </c>
      <c r="I13" s="11">
        <f>H13*D13*C13</f>
        <v>0.90000000000000024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9.2520000000000007</v>
      </c>
      <c r="H15" s="31">
        <f>G15*D15</f>
        <v>9.2520000000000007</v>
      </c>
      <c r="I15" s="11">
        <f>H15*C15*M15</f>
        <v>3.7008000000000005</v>
      </c>
      <c r="J15" s="76"/>
      <c r="K15" s="10" t="s">
        <v>18</v>
      </c>
      <c r="M15" s="69">
        <v>0.4</v>
      </c>
      <c r="N15" s="37">
        <f>O4+(R4/2)</f>
        <v>1.8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9.4090000000000007</v>
      </c>
      <c r="K17" s="2" t="s">
        <v>19</v>
      </c>
      <c r="M17" s="37"/>
      <c r="N17" s="37" t="s">
        <v>58</v>
      </c>
      <c r="O17" s="34">
        <f>'S1'!O14</f>
        <v>1.8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9.4090000000000007</v>
      </c>
      <c r="H18" s="11">
        <f>G18*D18</f>
        <v>9.4090000000000007</v>
      </c>
      <c r="I18" s="11">
        <f>H18*C18</f>
        <v>9.4090000000000007</v>
      </c>
      <c r="J18" s="76"/>
      <c r="K18" s="10" t="s">
        <v>20</v>
      </c>
      <c r="N18" s="68">
        <f>O4+Q4</f>
        <v>1.85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8.2240000000000002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8.2240000000000002</v>
      </c>
      <c r="H20" s="11"/>
      <c r="I20" s="11">
        <f>((G20-1)/1)+1</f>
        <v>8.2240000000000002</v>
      </c>
      <c r="J20" s="79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0.18058140000000003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8.2240000000000002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8.2240000000000002</v>
      </c>
      <c r="H24" s="12">
        <f>G24*D24</f>
        <v>8.2240000000000002</v>
      </c>
      <c r="I24" s="11">
        <f>H24*C24</f>
        <v>8.2240000000000002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2021-08-05T03:09:53Z</dcterms:modified>
</cp:coreProperties>
</file>